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1" i="7" s="1"/>
  <c r="K22" i="7" l="1"/>
  <c r="K18" i="7"/>
  <c r="K14" i="7"/>
  <c r="K10" i="7"/>
  <c r="K9" i="7"/>
  <c r="K19" i="7"/>
  <c r="K15" i="7"/>
  <c r="H25" i="7"/>
  <c r="J25" i="7"/>
  <c r="G24" i="7"/>
  <c r="K20" i="7"/>
  <c r="K16" i="7"/>
  <c r="K12" i="7"/>
  <c r="K8" i="7"/>
  <c r="K21" i="7"/>
  <c r="K17" i="7"/>
  <c r="K13" i="7"/>
  <c r="K7" i="7"/>
  <c r="K23" i="7" l="1"/>
  <c r="B7" i="3"/>
  <c r="B8" i="3"/>
  <c r="B9" i="3" l="1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<sst xmlns="http://schemas.openxmlformats.org/spreadsheetml/2006/main" count="92" uniqueCount="84">
  <si>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</si>
  <si>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</si>
  <si>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</si>
  <si>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</si>
  <si>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</si>
  <si>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</si>
  <si>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</si>
  <si>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</si>
  <si>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</si>
  <si>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</si>
  <si>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</si>
  <si>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</si>
  <si>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</si>
  <si>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</si>
  <si>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</si>
  <si>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</si>
  <si>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</si>
  <si>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</si>
  <si>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</si>
  <si>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</si>
  <si>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</si>
  <si>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</si>
  <si>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</si>
  <si>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</si>
  <si>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</si>
  <si>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</si>
  <si>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</si>
  <si>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</si>
  <si>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</si>
  <si>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</si>
  <si>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</si>
  <si>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</si>
  <si>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</si>
  <si>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</si>
  <si>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</si>
  <si>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</si>
  <si>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</si>
  <si>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</si>
  <si>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</si>
  <si>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</si>
  <si>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</si>
  <si>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</si>
  <si>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</si>
  <si>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</si>
  <si>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</si>
  <si>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</si>
  <si>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</si>
  <si>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</si>
  <si>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</si>
  <si>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</si>
  <si>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</si>
  <si>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</si>
  <si>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</si>
  <si>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</si>
  <si>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</si>
  <si>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</si>
  <si>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</si>
  <si>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</si>
  <si>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</si>
  <si>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</si>
  <si>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</si>
  <si>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</si>
  <si>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</si>
  <si>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</si>
  <si>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</si>
  <si>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</si>
  <si>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</si>
  <si>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</si>
  <si>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</si>
  <si>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</si>
  <si>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</si>
  <si>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</si>
  <si>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</si>
  <si>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</si>
  <si>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</si>
  <si>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</si>
  <si>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</si>
  <si>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</si>
  <si>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</si>
  <si>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</si>
  <si>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</si>
  <si>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</si>
  <si>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</si>
  <si>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Odabrana poglavlja organske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</si>
</sst>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200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50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1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45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0.28925272627971599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30.882352941176471</v>
      </c>
      <c r="H8" s="6"/>
      <c r="I8" s="9"/>
      <c r="J8" s="6"/>
      <c r="K8" s="13">
        <f t="shared" ref="K8:K22" si="0">G8/$G$23</f>
        <v>0.26467569724941337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44.047619047619051</v>
      </c>
      <c r="H9" s="6"/>
      <c r="I9" s="9"/>
      <c r="J9" s="6"/>
      <c r="K9" s="13">
        <f t="shared" si="0"/>
        <v>0.37750796727864172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8.5704511490286225E-3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1</v>
      </c>
      <c r="H14" s="6"/>
      <c r="I14" s="9"/>
      <c r="J14" s="6"/>
      <c r="K14" s="13">
        <f t="shared" si="0"/>
        <v>8.5704511490286225E-3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3</v>
      </c>
      <c r="H15" s="6"/>
      <c r="I15" s="9"/>
      <c r="J15" s="6"/>
      <c r="K15" s="13">
        <f t="shared" si="0"/>
        <v>2.5711353447085868E-2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1.7140902298057245E-2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8.5704511490286225E-3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116.67997198879551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3.8893323996265172</v>
      </c>
      <c r="I25" s="11" t="s">
        <v>57</v>
      </c>
      <c r="J25" s="12">
        <f>G23/25</f>
        <v>4.6671988795518207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82.929971988795529</v>
      </c>
    </row>
    <row r="9" spans="1:2">
      <c r="A9" s="3" t="s">
        <v>82</v>
      </c>
      <c r="B9" s="4">
        <f>IF(Proračun!G24="OK",B7+B8,"")</f>
        <v>116.67997198879553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Nadira</cp:lastModifiedBy>
  <dcterms:created xsi:type="dcterms:W3CDTF">2006-09-16T00:00:00Z</dcterms:created>
  <dcterms:modified xsi:type="dcterms:W3CDTF">2025-11-19T08:47:06Z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